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68" windowWidth="15576" windowHeight="8880"/>
  </bookViews>
  <sheets>
    <sheet name="Лист1" sheetId="1" r:id="rId1"/>
  </sheets>
  <definedNames>
    <definedName name="_xlnm.Print_Area" localSheetId="0">Лист1!$A$1:$E$105</definedName>
  </definedNames>
  <calcPr calcId="145621"/>
</workbook>
</file>

<file path=xl/calcChain.xml><?xml version="1.0" encoding="utf-8"?>
<calcChain xmlns="http://schemas.openxmlformats.org/spreadsheetml/2006/main">
  <c r="D22" i="1" l="1"/>
  <c r="E22" i="1"/>
  <c r="C22" i="1"/>
  <c r="D102" i="1"/>
  <c r="E102" i="1"/>
  <c r="C102" i="1"/>
  <c r="D66" i="1" l="1"/>
  <c r="E66" i="1"/>
  <c r="C91" i="1" l="1"/>
  <c r="C74" i="1"/>
  <c r="D74" i="1"/>
  <c r="E74" i="1"/>
  <c r="D70" i="1"/>
  <c r="D56" i="1" s="1"/>
  <c r="E70" i="1"/>
  <c r="E56" i="1" s="1"/>
  <c r="C70" i="1"/>
  <c r="C66" i="1"/>
  <c r="C56" i="1" s="1"/>
  <c r="C105" i="1" s="1"/>
  <c r="E19" i="1"/>
  <c r="D19" i="1"/>
  <c r="D105" i="1" s="1"/>
  <c r="C19" i="1"/>
  <c r="E105" i="1" l="1"/>
</calcChain>
</file>

<file path=xl/sharedStrings.xml><?xml version="1.0" encoding="utf-8"?>
<sst xmlns="http://schemas.openxmlformats.org/spreadsheetml/2006/main" count="189" uniqueCount="188">
  <si>
    <t xml:space="preserve">Межбюджетные трансферты бюджета города Бородино на 2014 год </t>
  </si>
  <si>
    <t>и плановый период 2015-2016 годы</t>
  </si>
  <si>
    <t>№ п/п</t>
  </si>
  <si>
    <t>Наименование межбюджетных трансфертов</t>
  </si>
  <si>
    <t>Дотации</t>
  </si>
  <si>
    <t>1.1.</t>
  </si>
  <si>
    <t>Распределение дотаций на выравнивание бюджетной обеспеченности поселений из регионального фонда финансовой поддержки поселений</t>
  </si>
  <si>
    <t>1.2.</t>
  </si>
  <si>
    <t xml:space="preserve">Дотации на поддержку мер по обеспечению сбалансированности бюджетов муниципальных образований края </t>
  </si>
  <si>
    <t>Субсидии</t>
  </si>
  <si>
    <t>2.1.</t>
  </si>
  <si>
    <t>Субсидии на поддержку деятельности муниципальных молодежных центров, в рамках Государственной программы Красноярского края «Молодежь Красноярского края в XXI веке»</t>
  </si>
  <si>
    <t>2.2.</t>
  </si>
  <si>
    <t xml:space="preserve">Субсидии на организацию отдыха, оздоровления и занятости детей в муниципальных загородных оздоровительных лагерях, в рамках Государственной программы Красноярского края «Развитие образования» </t>
  </si>
  <si>
    <t>2.3.</t>
  </si>
  <si>
    <t>2.4.</t>
  </si>
  <si>
    <t>Субсидии на организацию и проведение акарицидных обработок мест массового отдыха населения,  в рамках Государственной программы Красноярского края «Развитие здравоохранения»</t>
  </si>
  <si>
    <t>2.5.</t>
  </si>
  <si>
    <t>Субсидии на выравнивание обеспеченности муниципальных образований края по реализации ими их отдельных расходных обязательств,  в рамках Государственной программы Красноярского края «Управление государственными финансами»</t>
  </si>
  <si>
    <t>2.6.</t>
  </si>
  <si>
    <t xml:space="preserve">Строительство и реконструкция зданий дошкольных образовательных учреждений по разработанной проектно-сметной документации </t>
  </si>
  <si>
    <t>2.7.</t>
  </si>
  <si>
    <t>Средства фонда реформирования ЖКХ в рамках федеральной целевой программы «Жилище»</t>
  </si>
  <si>
    <t>2.8.</t>
  </si>
  <si>
    <t>Средства краевого бюджета на переселение граждан из аварийного жилищного фонда</t>
  </si>
  <si>
    <t>2.9.</t>
  </si>
  <si>
    <t xml:space="preserve">Субвенции </t>
  </si>
  <si>
    <t>3.1.</t>
  </si>
  <si>
    <t xml:space="preserve">Распределение субвенций бюджетам муниципальных образований края на финансирование расходов, связанных с предоставлением ежемесячного пособия на ребенка гражданам, имеющим детей, в соответствии с пунктом 19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</si>
  <si>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3.2.</t>
  </si>
  <si>
    <t xml:space="preserve">Распределение субвенций бюджетам муниципальных образований края, направляемых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1,5 до 3 лет, которому не предоставлено место в дошкольной образовательной организации» </t>
  </si>
  <si>
    <t>3.3.</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</si>
  <si>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в связи с трудной жизненной ситуацией, в соответствии с  подпунктом  «ж»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t>
  </si>
  <si>
    <t>3.4.</t>
  </si>
  <si>
    <t>3.5.</t>
  </si>
  <si>
    <t>Распределение субвенций бюджетам муниципальных образований края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 113-ФЗ «О присяжных заседателях федеральных судов общей юрисдикции в Российской Федерации»</t>
  </si>
  <si>
    <t>3.6.</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</si>
  <si>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</si>
  <si>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3.7.</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</si>
  <si>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2013 год и плановый период 2014-2015 годов</t>
  </si>
  <si>
    <t>3.8.</t>
  </si>
  <si>
    <t>Распределение субвенций бюджетам муниципальных образований края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</si>
  <si>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3.9.</t>
  </si>
  <si>
    <t xml:space="preserve">Распределение субвенций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</si>
  <si>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3.10.</t>
  </si>
  <si>
    <t>3.10.1.</t>
  </si>
  <si>
    <t xml:space="preserve">Субвенции бюджетам муниципальных образований на предоставление, доставку и пересылку ежемесячных денежных выплат ветеранам труда и труженикам тыла </t>
  </si>
  <si>
    <t>3.10.2.</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</si>
  <si>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t>
  </si>
  <si>
    <t>3.11.</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</si>
  <si>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</si>
  <si>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3.12.</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</si>
  <si>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</si>
  <si>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3.12.1.</t>
  </si>
  <si>
    <t xml:space="preserve">Субвенции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t>
  </si>
  <si>
    <t>3.12.2.</t>
  </si>
  <si>
    <t xml:space="preserve">Субвенции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t>
  </si>
  <si>
    <t>3.12.3.</t>
  </si>
  <si>
    <t xml:space="preserve">Субвенции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t>
  </si>
  <si>
    <t>3.13.</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</si>
  <si>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</si>
  <si>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3.13.1.</t>
  </si>
  <si>
    <t>Субвенции на предоставление, доставку и пересылку ежегодного пособия на ребенка школьного возраста</t>
  </si>
  <si>
    <t>3.13.2.</t>
  </si>
  <si>
    <t>Субвенции на предоставление, доставку и пересылку ежемесячного пособия семьям, имеющим детей, в которых родители (лица, их заменяющие) - инвалиды</t>
  </si>
  <si>
    <t>3.13.3.</t>
  </si>
  <si>
    <t xml:space="preserve">Субвенции на предоставление, доставку и пересылку ежемесячной компенсации расходов по приобретению единого социального проездного билета или оплату проезда по социальной карте (в том числе временной), единой социальной карте Красноярского края (в том числе временной) детей школьного возраста </t>
  </si>
  <si>
    <t>3.13.4.</t>
  </si>
  <si>
    <t xml:space="preserve">Субвенции на расходы, связанные с обеспечением бесплатного проезда детей и сопровождающих их лиц до места  нахождения детских оздоровительных лагерей и обратно </t>
  </si>
  <si>
    <t>3.13.5.</t>
  </si>
  <si>
    <t xml:space="preserve">Субвенции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t>
  </si>
  <si>
    <t>3.14.</t>
  </si>
  <si>
    <t>3.15.</t>
  </si>
  <si>
    <t>3.16.</t>
  </si>
  <si>
    <t xml:space="preserve">Распределение субвенций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</si>
  <si>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3.17.</t>
  </si>
  <si>
    <t xml:space="preserve">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</si>
  <si>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3.18.</t>
  </si>
  <si>
    <t>3.19.</t>
  </si>
  <si>
    <t xml:space="preserve">Распределение субвенций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t>
  </si>
  <si>
    <t>3.20.</t>
  </si>
  <si>
    <t>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подпунктом 3 пункта 1 статьи 8 Закона Российской Федерации от 29 декабря 2012 года№ 273-ФЗ «Об образовании в Российской Федерации», пунктом 6 статьи 8 закона края «Об образовании»</t>
  </si>
  <si>
    <t>3.21.</t>
  </si>
  <si>
    <t xml:space="preserve">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t>
  </si>
  <si>
    <t>3.22.</t>
  </si>
  <si>
    <t>Распределение субвенций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</si>
  <si>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3.23.</t>
  </si>
  <si>
    <t>Распределение субвенций бюджетам муниципальных образований края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</si>
  <si>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3.24.</t>
  </si>
  <si>
    <t xml:space="preserve">Распределение субвенций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</si>
  <si>
    <t>3.25.</t>
  </si>
  <si>
    <t xml:space="preserve">Распределение субвенций бюджетам муниципальных образований края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t>
  </si>
  <si>
    <t>3.25.1.</t>
  </si>
  <si>
    <t xml:space="preserve">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t>
  </si>
  <si>
    <t>3.25.2.</t>
  </si>
  <si>
    <t xml:space="preserve">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t>
  </si>
  <si>
    <t>3.26.</t>
  </si>
  <si>
    <t>Распределение субвенций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</si>
  <si>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3.27.</t>
  </si>
  <si>
    <t xml:space="preserve">Распределение субвенций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t>
  </si>
  <si>
    <t>3.28.</t>
  </si>
  <si>
    <t xml:space="preserve">Распределение субвенций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 </t>
  </si>
  <si>
    <t>3.29.</t>
  </si>
  <si>
    <t>Распределение субвенций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на 2013 год и плановый период 2014-2015 годов</t>
  </si>
  <si>
    <t>3.30.</t>
  </si>
  <si>
    <t>Распределение субвенций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t>
  </si>
  <si>
    <t>3.31.</t>
  </si>
  <si>
    <t xml:space="preserve">Распределение субвенций бюджетам муниципальных образований края на реализацию 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t>
  </si>
  <si>
    <t>ВСЕГО ТРАНСФЕРТОВ</t>
  </si>
  <si>
    <t>к решению Бородинского городского</t>
  </si>
  <si>
    <t>"О бюджете города Бородино на 2014 год</t>
  </si>
  <si>
    <t>Сумма 
на 2014 год</t>
  </si>
  <si>
    <t>Сумма 
на 2015 год</t>
  </si>
  <si>
    <t>Сумма 
на 2016 год</t>
  </si>
  <si>
    <t xml:space="preserve">  Распределение субвенций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</si>
  <si>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на ремонт жилого помещения, в соответствии с  подпунктом «д»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</si>
  <si>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</si>
  <si>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</si>
  <si>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 xml:space="preserve">Распределение субвенций бюджетам муниципальных образований края на финансирование расходов, связанных с предоставлением ежегодной денежной выплаты гражданам, награжденным нагрудным знаком «Почетный донор России» или нагрудным знаком «Почетный донор СССР»,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</si>
  <si>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2.10.</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</si>
  <si>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</si>
  <si>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</si>
  <si>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</si>
  <si>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</si>
  <si>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</si>
  <si>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</si>
  <si>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2.11.</t>
  </si>
  <si>
    <t>2.12.</t>
  </si>
  <si>
    <t>2.13.</t>
  </si>
  <si>
    <t>2.14.</t>
  </si>
  <si>
    <t>2.15.</t>
  </si>
  <si>
    <t xml:space="preserve">"О внесении изменений и дополнений </t>
  </si>
  <si>
    <t>в решение Бородинского городского Совета</t>
  </si>
  <si>
    <t>депутатов «О бюджете города Бородино на</t>
  </si>
  <si>
    <t>2014 год и плановый период 2015-2016 годов"</t>
  </si>
  <si>
    <t>Совета депутатов от 20.12.2013 № 32-305р</t>
  </si>
  <si>
    <t>и плановый период 2015-2016 годов"</t>
  </si>
  <si>
    <t>Приложение 10</t>
  </si>
  <si>
    <t>2.16.</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</si>
  <si>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</si>
  <si>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2.17.</t>
  </si>
  <si>
    <t>Субсидии бюджетам муниципальных образований на частичное фининсирование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</si>
  <si>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2.18.</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</si>
  <si>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</si>
  <si>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3.32.</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</si>
  <si>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</si>
  <si>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2.19.</t>
  </si>
  <si>
    <t>2.20.</t>
  </si>
  <si>
    <t>2.21.</t>
  </si>
  <si>
    <t>2.22.</t>
  </si>
  <si>
    <t>Субсидии бюджетам муниципальных образований на разработку схем водоснабжения и водоотведения</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</si>
  <si>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</si>
  <si>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</si>
  <si>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Персональные выплаты, устанавливаемые в целях повышения оплаты труда молодым специалистам</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</si>
  <si>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</si>
  <si>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</si>
  <si>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</si>
  <si>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</si>
  <si>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2.25.</t>
  </si>
  <si>
    <t>2.26.</t>
  </si>
  <si>
    <t>2.27.</t>
  </si>
  <si>
    <t>2.28.</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</si>
  <si>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</si>
  <si>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2.30.</t>
  </si>
  <si>
    <t>2.31.</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</si>
  <si>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</si>
  <si>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</si>
  <si>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 xml:space="preserve">Субсидии на оплату стоимости набора продуктов питания или готовых блюд и их транспортировку в лагерях с дневным пребыванием детей, в рамках Государственной программы Красноярского края «Развитие образования» </t>
  </si>
  <si>
    <t>2.32.</t>
  </si>
  <si>
    <t>Мероприятия государственной программы Российской Федерации "Доступная среда" на 2011-2015 годы за счет средств федерального бюджета</t>
  </si>
  <si>
    <t>2.33.</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</si>
  <si>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</si>
  <si>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</si>
  <si>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</si>
  <si>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Реализация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</si>
  <si>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Средства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по министерству финансов Красноярского края в рамках непрограммных расходов отдельных органов исполнительной власти</t>
  </si>
  <si>
    <t>2.23.</t>
  </si>
  <si>
    <t>2.24.</t>
  </si>
  <si>
    <t>2.29.</t>
  </si>
  <si>
    <t>3.33.</t>
  </si>
  <si>
    <t xml:space="preserve">На реализацию Закона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t>
  </si>
  <si>
    <t>Межбюджетные трансферты, передаваемые бюджетам городских округов на комплектование книжных фондов библиотек муниципальных образований</t>
  </si>
  <si>
    <t>4.1.</t>
  </si>
  <si>
    <t>4.</t>
  </si>
  <si>
    <t>Иные межбюджетные трансферты</t>
  </si>
  <si>
    <t>4.2.</t>
  </si>
  <si>
    <t>Приложение 9</t>
  </si>
  <si>
    <t>Совета депутатов от 22.12.2014 № 41-379р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</si>
</sst>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5" x14ac:knownFonts="1">
    <font>
      <sz val="11"/>
      <color theme="1"/>
      <name val="Calibri"/>
      <family val="2"/>
      <charset val="204"/>
      <scheme val="minor"/>
    </font>
    <font>
      <sz val="10"/>
      <color theme="1"/>
      <name val="Times New Roman"/>
      <family val="1"/>
      <charset val="204"/>
    </font>
    <font>
      <sz val="12"/>
      <color theme="1"/>
      <name val="Times New Roman"/>
      <family val="1"/>
      <charset val="204"/>
    </font>
    <font>
      <b/>
      <sz val="12"/>
      <color theme="1"/>
      <name val="Times New Roman"/>
      <family val="1"/>
      <charset val="204"/>
    </font>
    <font>
      <b/>
      <sz val="14"/>
      <color theme="1"/>
      <name val="Times New Roman"/>
      <family val="1"/>
      <charset val="204"/>
    </font>
    <font>
      <sz val="11"/>
      <color theme="1"/>
      <name val="Times New Roman"/>
      <family val="1"/>
      <charset val="204"/>
    </font>
    <font>
      <b/>
      <sz val="11"/>
      <color theme="1"/>
      <name val="Times New Roman"/>
      <family val="1"/>
      <charset val="204"/>
    </font>
    <font>
      <b/>
      <sz val="16"/>
      <color theme="1"/>
      <name val="Times New Roman"/>
      <family val="1"/>
      <charset val="204"/>
    </font>
    <font>
      <sz val="14"/>
      <color theme="1"/>
      <name val="Times New Roman"/>
      <family val="1"/>
      <charset val="204"/>
    </font>
    <font>
      <sz val="12"/>
      <color rgb="FF000000"/>
      <name val="Times New Roman"/>
      <family val="1"/>
      <charset val="204"/>
    </font>
    <font>
      <sz val="12"/>
      <name val="Times New Roman"/>
      <family val="1"/>
      <charset val="204"/>
    </font>
    <font>
      <sz val="12"/>
      <color indexed="8"/>
      <name val="Times New Roman"/>
      <family val="1"/>
      <charset val="204"/>
    </font>
    <font>
      <sz val="10"/>
      <name val="Times New Roman"/>
      <family val="1"/>
      <charset val="204"/>
    </font>
    <font>
      <sz val="11"/>
      <name val="Times New Roman"/>
      <family val="1"/>
      <charset val="204"/>
    </font>
    <font>
      <sz val="16"/>
      <color theme="1"/>
      <name val="Calibri"/>
      <family val="2"/>
      <charset val="204"/>
      <scheme val="minor"/>
    </font>
  </fonts>
  <fills count="6">
    <fill>
      <patternFill patternType="none"/>
    </fill>
    <fill>
      <patternFill patternType="gray125"/>
    </fill>
    <fill>
      <patternFill patternType="solid">
        <fgColor rgb="FFCCFFCC"/>
        <bgColor indexed="64"/>
      </patternFill>
    </fill>
    <fill>
      <patternFill patternType="solid">
        <fgColor rgb="FF9BBB59"/>
        <bgColor indexed="64"/>
      </patternFill>
    </fill>
    <fill>
      <patternFill patternType="solid">
        <fgColor theme="0"/>
        <bgColor indexed="64"/>
      </patternFill>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1" fillId="0" borderId="0" xfId="0" applyFont="1" applyAlignment="1">
      <alignment horizontal="right" vertical="center"/>
    </xf>
    <xf numFmtId="0" fontId="2" fillId="0" borderId="0"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4" fontId="3" fillId="2" borderId="1" xfId="0" applyNumberFormat="1" applyFont="1" applyFill="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xf>
    <xf numFmtId="4" fontId="3" fillId="2" borderId="1" xfId="0" applyNumberFormat="1" applyFont="1" applyFill="1" applyBorder="1" applyAlignment="1">
      <alignment horizontal="right" vertical="center"/>
    </xf>
    <xf numFmtId="4" fontId="2" fillId="0" borderId="1" xfId="0" applyNumberFormat="1" applyFont="1" applyBorder="1" applyAlignment="1">
      <alignment horizontal="right" vertical="center"/>
    </xf>
    <xf numFmtId="0" fontId="0" fillId="0" borderId="0" xfId="0" applyFont="1"/>
    <xf numFmtId="0" fontId="5" fillId="0" borderId="0" xfId="0" applyFont="1" applyAlignment="1">
      <alignment horizontal="center" vertical="center"/>
    </xf>
    <xf numFmtId="0" fontId="5" fillId="0" borderId="1" xfId="0" applyFont="1" applyBorder="1" applyAlignment="1">
      <alignment horizontal="center" vertical="center"/>
    </xf>
    <xf numFmtId="0" fontId="6"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xf>
    <xf numFmtId="4" fontId="2" fillId="0" borderId="2" xfId="0" applyNumberFormat="1" applyFont="1" applyBorder="1" applyAlignment="1">
      <alignment horizontal="right" vertical="center"/>
    </xf>
    <xf numFmtId="0" fontId="8" fillId="3" borderId="1" xfId="0" applyFont="1" applyFill="1" applyBorder="1" applyAlignment="1">
      <alignment vertical="center"/>
    </xf>
    <xf numFmtId="0" fontId="4" fillId="3" borderId="1" xfId="0" applyFont="1" applyFill="1" applyBorder="1" applyAlignment="1">
      <alignment vertical="center" wrapText="1"/>
    </xf>
    <xf numFmtId="4" fontId="4" fillId="3" borderId="1" xfId="0" applyNumberFormat="1" applyFont="1" applyFill="1" applyBorder="1" applyAlignment="1">
      <alignment horizontal="right" vertical="center"/>
    </xf>
    <xf numFmtId="0" fontId="2" fillId="0" borderId="2" xfId="0" applyFont="1" applyBorder="1" applyAlignment="1">
      <alignment horizontal="left"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9" fillId="0" borderId="1" xfId="0" applyFont="1" applyBorder="1" applyAlignment="1">
      <alignment vertical="center" wrapText="1"/>
    </xf>
    <xf numFmtId="0" fontId="2" fillId="0" borderId="2" xfId="0" applyFont="1" applyBorder="1" applyAlignment="1">
      <alignment horizontal="justify" vertical="center" wrapText="1"/>
    </xf>
    <xf numFmtId="0" fontId="5" fillId="0" borderId="1" xfId="0" applyFont="1" applyFill="1" applyBorder="1" applyAlignment="1">
      <alignment horizontal="center" vertical="center"/>
    </xf>
    <xf numFmtId="0" fontId="2" fillId="0" borderId="1" xfId="0" applyFont="1" applyFill="1" applyBorder="1" applyAlignment="1">
      <alignment horizontal="justify" vertical="center" wrapText="1"/>
    </xf>
    <xf numFmtId="4" fontId="2" fillId="0" borderId="1" xfId="0" applyNumberFormat="1" applyFont="1" applyFill="1" applyBorder="1" applyAlignment="1">
      <alignment horizontal="right" vertical="center"/>
    </xf>
    <xf numFmtId="4" fontId="2" fillId="0" borderId="1" xfId="0" applyNumberFormat="1" applyFont="1" applyFill="1" applyBorder="1" applyAlignment="1">
      <alignment horizontal="right" vertical="center" wrapText="1"/>
    </xf>
    <xf numFmtId="164" fontId="10" fillId="0" borderId="3" xfId="0" applyNumberFormat="1" applyFont="1" applyBorder="1" applyAlignment="1" applyProtection="1">
      <alignment horizontal="left" vertical="center" wrapText="1"/>
    </xf>
    <xf numFmtId="0" fontId="5" fillId="4" borderId="1" xfId="0" applyFont="1" applyFill="1" applyBorder="1" applyAlignment="1">
      <alignment horizontal="center" vertical="center"/>
    </xf>
    <xf numFmtId="0" fontId="2" fillId="4" borderId="1" xfId="0" applyFont="1" applyFill="1" applyBorder="1" applyAlignment="1">
      <alignment horizontal="justify" vertical="center" wrapText="1"/>
    </xf>
    <xf numFmtId="4" fontId="2" fillId="4" borderId="1" xfId="0" applyNumberFormat="1" applyFont="1" applyFill="1" applyBorder="1" applyAlignment="1">
      <alignment horizontal="right" vertical="center"/>
    </xf>
    <xf numFmtId="0" fontId="2" fillId="4" borderId="1" xfId="0" applyFont="1" applyFill="1" applyBorder="1" applyAlignment="1">
      <alignment vertical="center" wrapText="1"/>
    </xf>
    <xf numFmtId="0" fontId="0" fillId="0" borderId="0" xfId="0" applyAlignment="1">
      <alignment horizontal="right"/>
    </xf>
    <xf numFmtId="0" fontId="11" fillId="0" borderId="0" xfId="0" applyFont="1"/>
    <xf numFmtId="0" fontId="12" fillId="0" borderId="0" xfId="0" applyFont="1" applyFill="1" applyBorder="1" applyAlignment="1"/>
    <xf numFmtId="0" fontId="10" fillId="0" borderId="0" xfId="0" applyFont="1" applyFill="1" applyBorder="1" applyAlignment="1"/>
    <xf numFmtId="0" fontId="11" fillId="0" borderId="0" xfId="0" applyFont="1" applyAlignment="1">
      <alignment horizontal="left" vertical="center" wrapText="1"/>
    </xf>
    <xf numFmtId="0" fontId="10" fillId="0" borderId="0" xfId="0" applyFont="1" applyFill="1"/>
    <xf numFmtId="164" fontId="10" fillId="0" borderId="4" xfId="0" applyNumberFormat="1" applyFont="1" applyBorder="1" applyAlignment="1" applyProtection="1">
      <alignment horizontal="left" vertical="center" wrapText="1"/>
    </xf>
    <xf numFmtId="164" fontId="10" fillId="0" borderId="1" xfId="0" applyNumberFormat="1" applyFont="1" applyBorder="1" applyAlignment="1" applyProtection="1">
      <alignment horizontal="left"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49" fontId="10" fillId="0" borderId="1" xfId="0" applyNumberFormat="1" applyFont="1" applyBorder="1" applyAlignment="1" applyProtection="1">
      <alignment horizontal="left" vertical="center" wrapText="1"/>
    </xf>
    <xf numFmtId="4" fontId="2" fillId="0" borderId="2" xfId="0" applyNumberFormat="1" applyFont="1" applyFill="1" applyBorder="1" applyAlignment="1">
      <alignment horizontal="right" vertical="center"/>
    </xf>
    <xf numFmtId="0" fontId="13" fillId="0" borderId="1" xfId="0" applyFont="1" applyFill="1" applyBorder="1" applyAlignment="1">
      <alignment horizontal="center" vertical="center"/>
    </xf>
    <xf numFmtId="164" fontId="10" fillId="0" borderId="1" xfId="0" applyNumberFormat="1" applyFont="1" applyFill="1" applyBorder="1" applyAlignment="1" applyProtection="1">
      <alignment horizontal="left" vertical="center" wrapText="1"/>
    </xf>
    <xf numFmtId="0" fontId="0" fillId="0" borderId="0" xfId="0" applyFill="1"/>
    <xf numFmtId="0" fontId="6" fillId="5" borderId="1" xfId="0" applyFont="1" applyFill="1" applyBorder="1" applyAlignment="1">
      <alignment horizontal="center" vertical="center"/>
    </xf>
    <xf numFmtId="0" fontId="3" fillId="5" borderId="1" xfId="0" applyFont="1" applyFill="1" applyBorder="1" applyAlignment="1">
      <alignment horizontal="justify" vertical="center" wrapText="1"/>
    </xf>
    <xf numFmtId="4" fontId="3" fillId="5" borderId="1" xfId="0" applyNumberFormat="1" applyFont="1" applyFill="1" applyBorder="1" applyAlignment="1">
      <alignment horizontal="right" vertical="center"/>
    </xf>
    <xf numFmtId="4" fontId="2" fillId="0" borderId="5" xfId="0" applyNumberFormat="1" applyFont="1" applyFill="1" applyBorder="1" applyAlignment="1">
      <alignment horizontal="right" vertical="center"/>
    </xf>
    <xf numFmtId="0" fontId="11" fillId="0" borderId="0" xfId="0" applyFont="1" applyAlignment="1">
      <alignment horizontal="left" vertical="top" wrapText="1"/>
    </xf>
    <xf numFmtId="0" fontId="7" fillId="0" borderId="0" xfId="0" applyFont="1" applyAlignment="1">
      <alignment horizontal="center" vertical="center"/>
    </xf>
    <xf numFmtId="0" fontId="14"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abSelected="1" view="pageBreakPreview" zoomScale="75" zoomScaleNormal="100" zoomScaleSheetLayoutView="75" workbookViewId="0">
      <selection activeCell="C2" sqref="C2"/>
    </sheetView>
  </sheetViews>
  <sheetFormatPr defaultRowHeight="14.4" x14ac:dyDescent="0.3"/>
  <cols>
    <col min="1" max="1" width="8.88671875" style="13"/>
    <col min="2" max="2" width="63.33203125" customWidth="1"/>
    <col min="3" max="3" width="20.44140625" customWidth="1"/>
    <col min="4" max="4" width="23.33203125" customWidth="1"/>
    <col min="5" max="5" width="24.109375" customWidth="1"/>
    <col min="10" max="10" width="20.109375" customWidth="1"/>
  </cols>
  <sheetData>
    <row r="1" spans="1:6" ht="15.6" x14ac:dyDescent="0.3">
      <c r="D1" s="41" t="s">
        <v>186</v>
      </c>
      <c r="E1" s="42"/>
      <c r="F1" s="42"/>
    </row>
    <row r="2" spans="1:6" ht="15.6" x14ac:dyDescent="0.3">
      <c r="D2" s="41" t="s">
        <v>109</v>
      </c>
      <c r="E2" s="43"/>
      <c r="F2" s="43"/>
    </row>
    <row r="3" spans="1:6" ht="15.6" x14ac:dyDescent="0.3">
      <c r="D3" s="41" t="s">
        <v>187</v>
      </c>
      <c r="E3" s="43"/>
      <c r="F3" s="43"/>
    </row>
    <row r="4" spans="1:6" ht="15.6" x14ac:dyDescent="0.3">
      <c r="D4" s="41" t="s">
        <v>131</v>
      </c>
      <c r="E4" s="43"/>
      <c r="F4" s="43"/>
    </row>
    <row r="5" spans="1:6" ht="15.6" x14ac:dyDescent="0.3">
      <c r="D5" s="41" t="s">
        <v>132</v>
      </c>
      <c r="E5" s="43"/>
      <c r="F5" s="43"/>
    </row>
    <row r="6" spans="1:6" ht="15.6" x14ac:dyDescent="0.3">
      <c r="D6" s="41" t="s">
        <v>133</v>
      </c>
      <c r="E6" s="43"/>
      <c r="F6" s="43"/>
    </row>
    <row r="7" spans="1:6" ht="15.6" x14ac:dyDescent="0.3">
      <c r="D7" s="59" t="s">
        <v>134</v>
      </c>
      <c r="E7" s="59"/>
      <c r="F7" s="59"/>
    </row>
    <row r="8" spans="1:6" ht="15.6" x14ac:dyDescent="0.3">
      <c r="D8" s="44"/>
      <c r="E8" s="43"/>
      <c r="F8" s="43"/>
    </row>
    <row r="9" spans="1:6" ht="15.6" x14ac:dyDescent="0.3">
      <c r="D9" s="41" t="s">
        <v>137</v>
      </c>
      <c r="E9" s="43"/>
      <c r="F9" s="43"/>
    </row>
    <row r="10" spans="1:6" ht="15.6" x14ac:dyDescent="0.3">
      <c r="D10" s="41" t="s">
        <v>109</v>
      </c>
      <c r="E10" s="45"/>
      <c r="F10" s="45"/>
    </row>
    <row r="11" spans="1:6" ht="15.6" x14ac:dyDescent="0.3">
      <c r="D11" s="41" t="s">
        <v>135</v>
      </c>
      <c r="E11" s="45"/>
      <c r="F11" s="45"/>
    </row>
    <row r="12" spans="1:6" ht="15.6" x14ac:dyDescent="0.3">
      <c r="D12" s="41" t="s">
        <v>110</v>
      </c>
      <c r="E12" s="45"/>
      <c r="F12" s="45"/>
    </row>
    <row r="13" spans="1:6" ht="15.6" x14ac:dyDescent="0.3">
      <c r="C13" s="40"/>
      <c r="D13" s="41" t="s">
        <v>136</v>
      </c>
      <c r="E13" s="43"/>
      <c r="F13" s="43"/>
    </row>
    <row r="14" spans="1:6" ht="15.6" x14ac:dyDescent="0.3">
      <c r="A14" s="14"/>
      <c r="B14" s="3"/>
      <c r="C14" s="1"/>
      <c r="D14" s="1"/>
      <c r="E14" s="1"/>
    </row>
    <row r="15" spans="1:6" ht="20.399999999999999" x14ac:dyDescent="0.3">
      <c r="A15" s="60" t="s">
        <v>0</v>
      </c>
      <c r="B15" s="60"/>
      <c r="C15" s="60"/>
      <c r="D15" s="60"/>
      <c r="E15" s="60"/>
    </row>
    <row r="16" spans="1:6" ht="20.399999999999999" x14ac:dyDescent="0.3">
      <c r="A16" s="60" t="s">
        <v>1</v>
      </c>
      <c r="B16" s="60"/>
      <c r="C16" s="60"/>
      <c r="D16" s="60"/>
      <c r="E16" s="60"/>
    </row>
    <row r="17" spans="1:10" ht="15.6" x14ac:dyDescent="0.3">
      <c r="A17" s="14"/>
      <c r="B17" s="5"/>
      <c r="C17" s="2"/>
      <c r="D17" s="2"/>
      <c r="E17" s="4"/>
    </row>
    <row r="18" spans="1:10" ht="48" customHeight="1" x14ac:dyDescent="0.3">
      <c r="A18" s="18" t="s">
        <v>2</v>
      </c>
      <c r="B18" s="19" t="s">
        <v>3</v>
      </c>
      <c r="C18" s="19" t="s">
        <v>111</v>
      </c>
      <c r="D18" s="19" t="s">
        <v>112</v>
      </c>
      <c r="E18" s="19" t="s">
        <v>113</v>
      </c>
    </row>
    <row r="19" spans="1:10" ht="15.6" x14ac:dyDescent="0.3">
      <c r="A19" s="16">
        <v>1</v>
      </c>
      <c r="B19" s="6" t="s">
        <v>4</v>
      </c>
      <c r="C19" s="8">
        <f>C20+C21</f>
        <v>36517800</v>
      </c>
      <c r="D19" s="8">
        <f t="shared" ref="D19:E19" si="0">D20+D21</f>
        <v>35306000</v>
      </c>
      <c r="E19" s="8">
        <f t="shared" si="0"/>
        <v>34810700</v>
      </c>
    </row>
    <row r="20" spans="1:10" ht="55.2" customHeight="1" x14ac:dyDescent="0.3">
      <c r="A20" s="15" t="s">
        <v>5</v>
      </c>
      <c r="B20" s="26" t="s">
        <v>6</v>
      </c>
      <c r="C20" s="9">
        <v>2708600</v>
      </c>
      <c r="D20" s="9">
        <v>2476400</v>
      </c>
      <c r="E20" s="9">
        <v>1981100</v>
      </c>
    </row>
    <row r="21" spans="1:10" ht="39.6" customHeight="1" x14ac:dyDescent="0.4">
      <c r="A21" s="15" t="s">
        <v>7</v>
      </c>
      <c r="B21" s="26" t="s">
        <v>8</v>
      </c>
      <c r="C21" s="10">
        <v>33809200</v>
      </c>
      <c r="D21" s="10">
        <v>32829600</v>
      </c>
      <c r="E21" s="10">
        <v>32829600</v>
      </c>
      <c r="I21" s="61"/>
      <c r="J21" s="61"/>
    </row>
    <row r="22" spans="1:10" ht="15.6" x14ac:dyDescent="0.3">
      <c r="A22" s="16">
        <v>2</v>
      </c>
      <c r="B22" s="6" t="s">
        <v>9</v>
      </c>
      <c r="C22" s="11">
        <f>C23+C24+C25+C26+C27+C28+C29+C30+C31+C32+C33+C34+C35+C36+C37+C38+C39+C40+C41+C42+C43+C44+C45+C46+C47+C48+C49+C50+C51+C52+C53+C54+C55</f>
        <v>98968392.939999998</v>
      </c>
      <c r="D22" s="11">
        <f t="shared" ref="D22:E22" si="1">D23+D24+D25+D26+D27+D28+D29+D30+D31+D32+D33+D34+D35+D36+D37+D38+D39+D40+D41+D42+D43+D44+D45+D46+D47+D48+D49+D50+D51+D52+D53+D54+D55</f>
        <v>69288610.179999992</v>
      </c>
      <c r="E22" s="11">
        <f t="shared" si="1"/>
        <v>36418200</v>
      </c>
    </row>
    <row r="23" spans="1:10" ht="58.95" customHeight="1" x14ac:dyDescent="0.3">
      <c r="A23" s="15" t="s">
        <v>10</v>
      </c>
      <c r="B23" s="27" t="s">
        <v>11</v>
      </c>
      <c r="C23" s="33">
        <v>221300</v>
      </c>
      <c r="D23" s="10">
        <v>205700</v>
      </c>
      <c r="E23" s="10">
        <v>205700</v>
      </c>
    </row>
    <row r="24" spans="1:10" ht="70.2" customHeight="1" x14ac:dyDescent="0.3">
      <c r="A24" s="15" t="s">
        <v>12</v>
      </c>
      <c r="B24" s="27" t="s">
        <v>13</v>
      </c>
      <c r="C24" s="33">
        <v>1782500</v>
      </c>
      <c r="D24" s="33">
        <v>1813700</v>
      </c>
      <c r="E24" s="33">
        <v>1813700</v>
      </c>
    </row>
    <row r="25" spans="1:10" ht="70.2" customHeight="1" x14ac:dyDescent="0.3">
      <c r="A25" s="15" t="s">
        <v>14</v>
      </c>
      <c r="B25" s="27" t="s">
        <v>167</v>
      </c>
      <c r="C25" s="33">
        <v>1296300</v>
      </c>
      <c r="D25" s="10">
        <v>1296300</v>
      </c>
      <c r="E25" s="10">
        <v>1296300</v>
      </c>
    </row>
    <row r="26" spans="1:10" ht="57" customHeight="1" x14ac:dyDescent="0.3">
      <c r="A26" s="15" t="s">
        <v>15</v>
      </c>
      <c r="B26" s="27" t="s">
        <v>16</v>
      </c>
      <c r="C26" s="33">
        <v>60000</v>
      </c>
      <c r="D26" s="10">
        <v>60000</v>
      </c>
      <c r="E26" s="10">
        <v>60000</v>
      </c>
    </row>
    <row r="27" spans="1:10" ht="78" customHeight="1" x14ac:dyDescent="0.3">
      <c r="A27" s="15" t="s">
        <v>17</v>
      </c>
      <c r="B27" s="27" t="s">
        <v>18</v>
      </c>
      <c r="C27" s="33">
        <v>27973700</v>
      </c>
      <c r="D27" s="10">
        <v>33042500</v>
      </c>
      <c r="E27" s="10">
        <v>33042500</v>
      </c>
    </row>
    <row r="28" spans="1:10" ht="60" customHeight="1" x14ac:dyDescent="0.3">
      <c r="A28" s="15" t="s">
        <v>19</v>
      </c>
      <c r="B28" s="27" t="s">
        <v>20</v>
      </c>
      <c r="C28" s="33">
        <v>28142100</v>
      </c>
      <c r="D28" s="10">
        <v>0</v>
      </c>
      <c r="E28" s="10">
        <v>0</v>
      </c>
    </row>
    <row r="29" spans="1:10" ht="45" customHeight="1" x14ac:dyDescent="0.3">
      <c r="A29" s="15" t="s">
        <v>21</v>
      </c>
      <c r="B29" s="27" t="s">
        <v>22</v>
      </c>
      <c r="C29" s="33">
        <v>4504626.47</v>
      </c>
      <c r="D29" s="33">
        <v>10510798.619999999</v>
      </c>
      <c r="E29" s="12">
        <v>0</v>
      </c>
    </row>
    <row r="30" spans="1:10" ht="44.4" customHeight="1" x14ac:dyDescent="0.3">
      <c r="A30" s="20" t="s">
        <v>23</v>
      </c>
      <c r="B30" s="30" t="s">
        <v>24</v>
      </c>
      <c r="C30" s="51">
        <v>1611766.47</v>
      </c>
      <c r="D30" s="21">
        <v>22359611.559999999</v>
      </c>
      <c r="E30" s="21">
        <v>0</v>
      </c>
    </row>
    <row r="31" spans="1:10" ht="106.2" customHeight="1" x14ac:dyDescent="0.3">
      <c r="A31" s="17" t="s">
        <v>25</v>
      </c>
      <c r="B31" s="28" t="s">
        <v>120</v>
      </c>
      <c r="C31" s="33">
        <v>2846400</v>
      </c>
      <c r="D31" s="12">
        <v>0</v>
      </c>
      <c r="E31" s="12">
        <v>0</v>
      </c>
    </row>
    <row r="32" spans="1:10" ht="99" customHeight="1" x14ac:dyDescent="0.3">
      <c r="A32" s="48" t="s">
        <v>119</v>
      </c>
      <c r="B32" s="35" t="s">
        <v>121</v>
      </c>
      <c r="C32" s="33">
        <v>561000</v>
      </c>
      <c r="D32" s="12">
        <v>0</v>
      </c>
      <c r="E32" s="12">
        <v>0</v>
      </c>
    </row>
    <row r="33" spans="1:5" ht="90" customHeight="1" x14ac:dyDescent="0.3">
      <c r="A33" s="48" t="s">
        <v>126</v>
      </c>
      <c r="B33" s="35" t="s">
        <v>122</v>
      </c>
      <c r="C33" s="33">
        <v>1800</v>
      </c>
      <c r="D33" s="12">
        <v>0</v>
      </c>
      <c r="E33" s="12">
        <v>0</v>
      </c>
    </row>
    <row r="34" spans="1:5" ht="113.4" customHeight="1" x14ac:dyDescent="0.3">
      <c r="A34" s="48" t="s">
        <v>127</v>
      </c>
      <c r="B34" s="35" t="s">
        <v>123</v>
      </c>
      <c r="C34" s="33">
        <v>46800</v>
      </c>
      <c r="D34" s="12">
        <v>0</v>
      </c>
      <c r="E34" s="12">
        <v>0</v>
      </c>
    </row>
    <row r="35" spans="1:5" ht="121.2" customHeight="1" x14ac:dyDescent="0.3">
      <c r="A35" s="48" t="s">
        <v>128</v>
      </c>
      <c r="B35" s="46" t="s">
        <v>124</v>
      </c>
      <c r="C35" s="51">
        <v>155500</v>
      </c>
      <c r="D35" s="21">
        <v>0</v>
      </c>
      <c r="E35" s="12">
        <v>0</v>
      </c>
    </row>
    <row r="36" spans="1:5" ht="106.95" customHeight="1" x14ac:dyDescent="0.3">
      <c r="A36" s="49" t="s">
        <v>129</v>
      </c>
      <c r="B36" s="47" t="s">
        <v>125</v>
      </c>
      <c r="C36" s="33">
        <v>21000</v>
      </c>
      <c r="D36" s="12">
        <v>0</v>
      </c>
      <c r="E36" s="12">
        <v>0</v>
      </c>
    </row>
    <row r="37" spans="1:5" ht="96.6" customHeight="1" x14ac:dyDescent="0.3">
      <c r="A37" s="48" t="s">
        <v>130</v>
      </c>
      <c r="B37" s="47" t="s">
        <v>141</v>
      </c>
      <c r="C37" s="33">
        <v>3644700</v>
      </c>
      <c r="D37" s="12">
        <v>0</v>
      </c>
      <c r="E37" s="12">
        <v>0</v>
      </c>
    </row>
    <row r="38" spans="1:5" ht="75" customHeight="1" x14ac:dyDescent="0.3">
      <c r="A38" s="48" t="s">
        <v>138</v>
      </c>
      <c r="B38" s="47" t="s">
        <v>139</v>
      </c>
      <c r="C38" s="33">
        <v>4241400</v>
      </c>
      <c r="D38" s="12">
        <v>0</v>
      </c>
      <c r="E38" s="12">
        <v>0</v>
      </c>
    </row>
    <row r="39" spans="1:5" ht="106.2" customHeight="1" x14ac:dyDescent="0.3">
      <c r="A39" s="48" t="s">
        <v>140</v>
      </c>
      <c r="B39" s="47" t="s">
        <v>143</v>
      </c>
      <c r="C39" s="33">
        <v>339700</v>
      </c>
      <c r="D39" s="58">
        <v>0</v>
      </c>
      <c r="E39" s="58">
        <v>0</v>
      </c>
    </row>
    <row r="40" spans="1:5" ht="46.2" customHeight="1" x14ac:dyDescent="0.3">
      <c r="A40" s="48" t="s">
        <v>142</v>
      </c>
      <c r="B40" s="47" t="s">
        <v>150</v>
      </c>
      <c r="C40" s="33">
        <v>310500</v>
      </c>
      <c r="D40" s="12">
        <v>0</v>
      </c>
      <c r="E40" s="12">
        <v>0</v>
      </c>
    </row>
    <row r="41" spans="1:5" ht="69" customHeight="1" x14ac:dyDescent="0.3">
      <c r="A41" s="48" t="s">
        <v>146</v>
      </c>
      <c r="B41" s="47" t="s">
        <v>151</v>
      </c>
      <c r="C41" s="33">
        <v>607100</v>
      </c>
      <c r="D41" s="12">
        <v>0</v>
      </c>
      <c r="E41" s="12">
        <v>0</v>
      </c>
    </row>
    <row r="42" spans="1:5" s="54" customFormat="1" ht="153" customHeight="1" x14ac:dyDescent="0.3">
      <c r="A42" s="52" t="s">
        <v>147</v>
      </c>
      <c r="B42" s="53" t="s">
        <v>152</v>
      </c>
      <c r="C42" s="33">
        <v>24000</v>
      </c>
      <c r="D42" s="33">
        <v>0</v>
      </c>
      <c r="E42" s="33">
        <v>0</v>
      </c>
    </row>
    <row r="43" spans="1:5" ht="45" customHeight="1" x14ac:dyDescent="0.3">
      <c r="A43" s="48" t="s">
        <v>148</v>
      </c>
      <c r="B43" s="50" t="s">
        <v>153</v>
      </c>
      <c r="C43" s="33">
        <v>304310</v>
      </c>
      <c r="D43" s="12">
        <v>0</v>
      </c>
      <c r="E43" s="12">
        <v>0</v>
      </c>
    </row>
    <row r="44" spans="1:5" ht="108" customHeight="1" x14ac:dyDescent="0.3">
      <c r="A44" s="48" t="s">
        <v>149</v>
      </c>
      <c r="B44" s="47" t="s">
        <v>154</v>
      </c>
      <c r="C44" s="33">
        <v>358920</v>
      </c>
      <c r="D44" s="12">
        <v>0</v>
      </c>
      <c r="E44" s="12">
        <v>0</v>
      </c>
    </row>
    <row r="45" spans="1:5" ht="234.6" customHeight="1" x14ac:dyDescent="0.3">
      <c r="A45" s="48" t="s">
        <v>176</v>
      </c>
      <c r="B45" s="47" t="s">
        <v>155</v>
      </c>
      <c r="C45" s="33">
        <v>6500000</v>
      </c>
      <c r="D45" s="12">
        <v>0</v>
      </c>
      <c r="E45" s="12">
        <v>0</v>
      </c>
    </row>
    <row r="46" spans="1:5" ht="92.25" customHeight="1" x14ac:dyDescent="0.3">
      <c r="A46" s="48" t="s">
        <v>177</v>
      </c>
      <c r="B46" s="47" t="s">
        <v>156</v>
      </c>
      <c r="C46" s="33">
        <v>213840</v>
      </c>
      <c r="D46" s="12">
        <v>0</v>
      </c>
      <c r="E46" s="12">
        <v>0</v>
      </c>
    </row>
    <row r="47" spans="1:5" ht="103.95" customHeight="1" x14ac:dyDescent="0.3">
      <c r="A47" s="48" t="s">
        <v>158</v>
      </c>
      <c r="B47" s="47" t="s">
        <v>157</v>
      </c>
      <c r="C47" s="33">
        <v>570240</v>
      </c>
      <c r="D47" s="12">
        <v>0</v>
      </c>
      <c r="E47" s="12">
        <v>0</v>
      </c>
    </row>
    <row r="48" spans="1:5" ht="120.6" customHeight="1" x14ac:dyDescent="0.3">
      <c r="A48" s="48" t="s">
        <v>159</v>
      </c>
      <c r="B48" s="47" t="s">
        <v>162</v>
      </c>
      <c r="C48" s="33">
        <v>69890</v>
      </c>
      <c r="D48" s="12">
        <v>0</v>
      </c>
      <c r="E48" s="12">
        <v>0</v>
      </c>
    </row>
    <row r="49" spans="1:5" ht="62.4" customHeight="1" x14ac:dyDescent="0.3">
      <c r="A49" s="48" t="s">
        <v>160</v>
      </c>
      <c r="B49" s="47" t="s">
        <v>165</v>
      </c>
      <c r="C49" s="33">
        <v>5000000</v>
      </c>
      <c r="D49" s="12">
        <v>0</v>
      </c>
      <c r="E49" s="12">
        <v>0</v>
      </c>
    </row>
    <row r="50" spans="1:5" ht="69.599999999999994" customHeight="1" x14ac:dyDescent="0.3">
      <c r="A50" s="48" t="s">
        <v>161</v>
      </c>
      <c r="B50" s="47" t="s">
        <v>166</v>
      </c>
      <c r="C50" s="33">
        <v>1860000</v>
      </c>
      <c r="D50" s="12">
        <v>0</v>
      </c>
      <c r="E50" s="12">
        <v>0</v>
      </c>
    </row>
    <row r="51" spans="1:5" ht="59.4" customHeight="1" x14ac:dyDescent="0.3">
      <c r="A51" s="48" t="s">
        <v>178</v>
      </c>
      <c r="B51" s="47" t="s">
        <v>169</v>
      </c>
      <c r="C51" s="33">
        <v>40000</v>
      </c>
      <c r="D51" s="12">
        <v>0</v>
      </c>
      <c r="E51" s="12">
        <v>0</v>
      </c>
    </row>
    <row r="52" spans="1:5" ht="99.6" customHeight="1" x14ac:dyDescent="0.3">
      <c r="A52" s="48" t="s">
        <v>163</v>
      </c>
      <c r="B52" s="47" t="s">
        <v>171</v>
      </c>
      <c r="C52" s="33">
        <v>400000</v>
      </c>
      <c r="D52" s="12">
        <v>0</v>
      </c>
      <c r="E52" s="12">
        <v>0</v>
      </c>
    </row>
    <row r="53" spans="1:5" ht="118.95" customHeight="1" x14ac:dyDescent="0.3">
      <c r="A53" s="48" t="s">
        <v>164</v>
      </c>
      <c r="B53" s="47" t="s">
        <v>172</v>
      </c>
      <c r="C53" s="33">
        <v>4597600</v>
      </c>
      <c r="D53" s="12">
        <v>0</v>
      </c>
      <c r="E53" s="12">
        <v>0</v>
      </c>
    </row>
    <row r="54" spans="1:5" ht="111.6" customHeight="1" x14ac:dyDescent="0.3">
      <c r="A54" s="48" t="s">
        <v>168</v>
      </c>
      <c r="B54" s="35" t="s">
        <v>175</v>
      </c>
      <c r="C54" s="33">
        <v>361400</v>
      </c>
      <c r="D54" s="12">
        <v>0</v>
      </c>
      <c r="E54" s="12">
        <v>0</v>
      </c>
    </row>
    <row r="55" spans="1:5" ht="139.19999999999999" customHeight="1" x14ac:dyDescent="0.3">
      <c r="A55" s="48" t="s">
        <v>170</v>
      </c>
      <c r="B55" s="47" t="s">
        <v>174</v>
      </c>
      <c r="C55" s="33">
        <v>300000</v>
      </c>
      <c r="D55" s="12">
        <v>0</v>
      </c>
      <c r="E55" s="12">
        <v>0</v>
      </c>
    </row>
    <row r="56" spans="1:5" ht="24.6" customHeight="1" x14ac:dyDescent="0.3">
      <c r="A56" s="16">
        <v>3</v>
      </c>
      <c r="B56" s="6" t="s">
        <v>26</v>
      </c>
      <c r="C56" s="11">
        <f>C57+C58+C59+C60+C61+C62+C63+C64+C65+C66+C69+C70+C74+C80+C81+C82+C83+C84+C85+C86+C87+C88+C89+C90+C91+C94+C95+C96+C97+C98+C99+C100+C101</f>
        <v>265372087.43000001</v>
      </c>
      <c r="D56" s="11">
        <f>D57+D58+D59+D60+D61+D62+D63+D64+D65+D66+D69+D70+D74+D80+D81+D82+D83+D84+D85+D86+D87+D88+D89+D90+D91+D94+D95+D96+D97+D98+D99+D100+D101</f>
        <v>183394539.80000001</v>
      </c>
      <c r="E56" s="11">
        <f>E57+E58+E59+E60+E61+E62+E63+E64+E65+E66+E69+E70+E74+E80+E81+E82+E83+E84+E85+E86+E87+E88+E89+E90+E91+E94+E95+E96+E97+E98+E99+E100+E101</f>
        <v>180152639.80000001</v>
      </c>
    </row>
    <row r="57" spans="1:5" ht="140.4" x14ac:dyDescent="0.3">
      <c r="A57" s="15" t="s">
        <v>27</v>
      </c>
      <c r="B57" s="27" t="s">
        <v>28</v>
      </c>
      <c r="C57" s="10">
        <v>4701600</v>
      </c>
      <c r="D57" s="10">
        <v>0</v>
      </c>
      <c r="E57" s="10">
        <v>0</v>
      </c>
    </row>
    <row r="58" spans="1:5" ht="123" customHeight="1" x14ac:dyDescent="0.3">
      <c r="A58" s="15" t="s">
        <v>29</v>
      </c>
      <c r="B58" s="27" t="s">
        <v>30</v>
      </c>
      <c r="C58" s="10">
        <v>11564000</v>
      </c>
      <c r="D58" s="10">
        <v>0</v>
      </c>
      <c r="E58" s="10">
        <v>0</v>
      </c>
    </row>
    <row r="59" spans="1:5" ht="168" customHeight="1" x14ac:dyDescent="0.3">
      <c r="A59" s="15" t="s">
        <v>31</v>
      </c>
      <c r="B59" s="27" t="s">
        <v>32</v>
      </c>
      <c r="C59" s="33">
        <v>319900</v>
      </c>
      <c r="D59" s="10">
        <v>0</v>
      </c>
      <c r="E59" s="10">
        <v>0</v>
      </c>
    </row>
    <row r="60" spans="1:5" ht="156" x14ac:dyDescent="0.3">
      <c r="A60" s="15" t="s">
        <v>33</v>
      </c>
      <c r="B60" s="27" t="s">
        <v>115</v>
      </c>
      <c r="C60" s="10">
        <v>119000</v>
      </c>
      <c r="D60" s="10">
        <v>0</v>
      </c>
      <c r="E60" s="10">
        <v>0</v>
      </c>
    </row>
    <row r="61" spans="1:5" ht="124.8" x14ac:dyDescent="0.3">
      <c r="A61" s="15" t="s">
        <v>34</v>
      </c>
      <c r="B61" s="27" t="s">
        <v>35</v>
      </c>
      <c r="C61" s="10">
        <v>0</v>
      </c>
      <c r="D61" s="10">
        <v>0</v>
      </c>
      <c r="E61" s="10">
        <v>10500</v>
      </c>
    </row>
    <row r="62" spans="1:5" ht="171.6" x14ac:dyDescent="0.3">
      <c r="A62" s="15" t="s">
        <v>36</v>
      </c>
      <c r="B62" s="27" t="s">
        <v>37</v>
      </c>
      <c r="C62" s="10">
        <v>31006420</v>
      </c>
      <c r="D62" s="10">
        <v>0</v>
      </c>
      <c r="E62" s="10">
        <v>0</v>
      </c>
    </row>
    <row r="63" spans="1:5" ht="171.6" x14ac:dyDescent="0.3">
      <c r="A63" s="15" t="s">
        <v>38</v>
      </c>
      <c r="B63" s="27" t="s">
        <v>39</v>
      </c>
      <c r="C63" s="33">
        <v>18482467.379999999</v>
      </c>
      <c r="D63" s="10">
        <v>0</v>
      </c>
      <c r="E63" s="10">
        <v>0</v>
      </c>
    </row>
    <row r="64" spans="1:5" ht="156" x14ac:dyDescent="0.3">
      <c r="A64" s="15" t="s">
        <v>40</v>
      </c>
      <c r="B64" s="7" t="s">
        <v>41</v>
      </c>
      <c r="C64" s="10">
        <v>20898504</v>
      </c>
      <c r="D64" s="10">
        <v>0</v>
      </c>
      <c r="E64" s="10">
        <v>0</v>
      </c>
    </row>
    <row r="65" spans="1:5" ht="171.6" x14ac:dyDescent="0.3">
      <c r="A65" s="15" t="s">
        <v>42</v>
      </c>
      <c r="B65" s="27" t="s">
        <v>43</v>
      </c>
      <c r="C65" s="10">
        <v>32106414.300000001</v>
      </c>
      <c r="D65" s="10">
        <v>34428000</v>
      </c>
      <c r="E65" s="10">
        <v>34428000</v>
      </c>
    </row>
    <row r="66" spans="1:5" ht="187.2" x14ac:dyDescent="0.3">
      <c r="A66" s="36" t="s">
        <v>44</v>
      </c>
      <c r="B66" s="37" t="s">
        <v>116</v>
      </c>
      <c r="C66" s="33">
        <f>C67+C68</f>
        <v>11991900</v>
      </c>
      <c r="D66" s="33">
        <f t="shared" ref="D66:E66" si="2">D67+D68</f>
        <v>0</v>
      </c>
      <c r="E66" s="33">
        <f t="shared" si="2"/>
        <v>0</v>
      </c>
    </row>
    <row r="67" spans="1:5" ht="63" customHeight="1" x14ac:dyDescent="0.3">
      <c r="A67" s="15" t="s">
        <v>45</v>
      </c>
      <c r="B67" s="27" t="s">
        <v>46</v>
      </c>
      <c r="C67" s="10">
        <v>7384100</v>
      </c>
      <c r="D67" s="10">
        <v>0</v>
      </c>
      <c r="E67" s="10">
        <v>0</v>
      </c>
    </row>
    <row r="68" spans="1:5" ht="74.400000000000006" customHeight="1" x14ac:dyDescent="0.3">
      <c r="A68" s="15" t="s">
        <v>47</v>
      </c>
      <c r="B68" s="27" t="s">
        <v>48</v>
      </c>
      <c r="C68" s="10">
        <v>4607800</v>
      </c>
      <c r="D68" s="10">
        <v>0</v>
      </c>
      <c r="E68" s="10">
        <v>0</v>
      </c>
    </row>
    <row r="69" spans="1:5" ht="156" x14ac:dyDescent="0.3">
      <c r="A69" s="15" t="s">
        <v>49</v>
      </c>
      <c r="B69" s="7" t="s">
        <v>50</v>
      </c>
      <c r="C69" s="33">
        <v>633000</v>
      </c>
      <c r="D69" s="10">
        <v>0</v>
      </c>
      <c r="E69" s="10">
        <v>0</v>
      </c>
    </row>
    <row r="70" spans="1:5" ht="140.4" x14ac:dyDescent="0.3">
      <c r="A70" s="36" t="s">
        <v>51</v>
      </c>
      <c r="B70" s="37" t="s">
        <v>52</v>
      </c>
      <c r="C70" s="33">
        <f>C71+C72+C73</f>
        <v>447380</v>
      </c>
      <c r="D70" s="38">
        <f>D71+D72+D73</f>
        <v>0</v>
      </c>
      <c r="E70" s="38">
        <f>E71+E72+E73</f>
        <v>0</v>
      </c>
    </row>
    <row r="71" spans="1:5" ht="127.95" customHeight="1" x14ac:dyDescent="0.3">
      <c r="A71" s="17" t="s">
        <v>53</v>
      </c>
      <c r="B71" s="28" t="s">
        <v>54</v>
      </c>
      <c r="C71" s="12">
        <v>15300</v>
      </c>
      <c r="D71" s="12">
        <v>0</v>
      </c>
      <c r="E71" s="21">
        <v>0</v>
      </c>
    </row>
    <row r="72" spans="1:5" ht="84.6" customHeight="1" x14ac:dyDescent="0.3">
      <c r="A72" s="15" t="s">
        <v>55</v>
      </c>
      <c r="B72" s="27" t="s">
        <v>56</v>
      </c>
      <c r="C72" s="10">
        <v>85380</v>
      </c>
      <c r="D72" s="10">
        <v>0</v>
      </c>
      <c r="E72" s="10">
        <v>0</v>
      </c>
    </row>
    <row r="73" spans="1:5" ht="73.2" customHeight="1" x14ac:dyDescent="0.3">
      <c r="A73" s="15" t="s">
        <v>57</v>
      </c>
      <c r="B73" s="27" t="s">
        <v>58</v>
      </c>
      <c r="C73" s="10">
        <v>346700</v>
      </c>
      <c r="D73" s="10">
        <v>0</v>
      </c>
      <c r="E73" s="10">
        <v>0</v>
      </c>
    </row>
    <row r="74" spans="1:5" ht="147.6" customHeight="1" x14ac:dyDescent="0.3">
      <c r="A74" s="36" t="s">
        <v>59</v>
      </c>
      <c r="B74" s="37" t="s">
        <v>60</v>
      </c>
      <c r="C74" s="33">
        <f>C75+C76+C77+C78+C79</f>
        <v>692032.62</v>
      </c>
      <c r="D74" s="38">
        <f t="shared" ref="D74:E74" si="3">D75+D76+D77+D78+D79</f>
        <v>0</v>
      </c>
      <c r="E74" s="38">
        <f t="shared" si="3"/>
        <v>0</v>
      </c>
    </row>
    <row r="75" spans="1:5" ht="44.4" customHeight="1" x14ac:dyDescent="0.3">
      <c r="A75" s="15" t="s">
        <v>61</v>
      </c>
      <c r="B75" s="27" t="s">
        <v>62</v>
      </c>
      <c r="C75" s="33">
        <v>457655.5</v>
      </c>
      <c r="D75" s="10">
        <v>0</v>
      </c>
      <c r="E75" s="10">
        <v>0</v>
      </c>
    </row>
    <row r="76" spans="1:5" ht="58.95" customHeight="1" x14ac:dyDescent="0.3">
      <c r="A76" s="15" t="s">
        <v>63</v>
      </c>
      <c r="B76" s="27" t="s">
        <v>64</v>
      </c>
      <c r="C76" s="33">
        <v>115700</v>
      </c>
      <c r="D76" s="10">
        <v>0</v>
      </c>
      <c r="E76" s="10">
        <v>0</v>
      </c>
    </row>
    <row r="77" spans="1:5" ht="104.4" customHeight="1" x14ac:dyDescent="0.3">
      <c r="A77" s="15" t="s">
        <v>65</v>
      </c>
      <c r="B77" s="27" t="s">
        <v>66</v>
      </c>
      <c r="C77" s="33">
        <v>1613</v>
      </c>
      <c r="D77" s="10">
        <v>0</v>
      </c>
      <c r="E77" s="10">
        <v>0</v>
      </c>
    </row>
    <row r="78" spans="1:5" ht="46.8" x14ac:dyDescent="0.3">
      <c r="A78" s="15" t="s">
        <v>67</v>
      </c>
      <c r="B78" s="27" t="s">
        <v>68</v>
      </c>
      <c r="C78" s="33">
        <v>39489.120000000003</v>
      </c>
      <c r="D78" s="10">
        <v>0</v>
      </c>
      <c r="E78" s="10">
        <v>0</v>
      </c>
    </row>
    <row r="79" spans="1:5" ht="81.599999999999994" customHeight="1" x14ac:dyDescent="0.3">
      <c r="A79" s="15" t="s">
        <v>69</v>
      </c>
      <c r="B79" s="27" t="s">
        <v>70</v>
      </c>
      <c r="C79" s="10">
        <v>77575</v>
      </c>
      <c r="D79" s="10">
        <v>0</v>
      </c>
      <c r="E79" s="10">
        <v>0</v>
      </c>
    </row>
    <row r="80" spans="1:5" ht="265.95" customHeight="1" x14ac:dyDescent="0.3">
      <c r="A80" s="20" t="s">
        <v>71</v>
      </c>
      <c r="B80" s="25" t="s">
        <v>114</v>
      </c>
      <c r="C80" s="21">
        <v>45900</v>
      </c>
      <c r="D80" s="21">
        <v>0</v>
      </c>
      <c r="E80" s="21">
        <v>0</v>
      </c>
    </row>
    <row r="81" spans="1:5" ht="183.6" customHeight="1" x14ac:dyDescent="0.3">
      <c r="A81" s="17" t="s">
        <v>72</v>
      </c>
      <c r="B81" s="25" t="s">
        <v>118</v>
      </c>
      <c r="C81" s="12">
        <v>428190</v>
      </c>
      <c r="D81" s="12">
        <v>0</v>
      </c>
      <c r="E81" s="12">
        <v>0</v>
      </c>
    </row>
    <row r="82" spans="1:5" ht="171.6" x14ac:dyDescent="0.3">
      <c r="A82" s="15" t="s">
        <v>73</v>
      </c>
      <c r="B82" s="27" t="s">
        <v>74</v>
      </c>
      <c r="C82" s="10">
        <v>5000</v>
      </c>
      <c r="D82" s="10">
        <v>0</v>
      </c>
      <c r="E82" s="10">
        <v>0</v>
      </c>
    </row>
    <row r="83" spans="1:5" ht="140.4" x14ac:dyDescent="0.3">
      <c r="A83" s="15" t="s">
        <v>75</v>
      </c>
      <c r="B83" s="7" t="s">
        <v>76</v>
      </c>
      <c r="C83" s="33">
        <v>4600</v>
      </c>
      <c r="D83" s="10">
        <v>0</v>
      </c>
      <c r="E83" s="10">
        <v>0</v>
      </c>
    </row>
    <row r="84" spans="1:5" ht="179.4" customHeight="1" x14ac:dyDescent="0.3">
      <c r="A84" s="15" t="s">
        <v>77</v>
      </c>
      <c r="B84" s="27" t="s">
        <v>117</v>
      </c>
      <c r="C84" s="10">
        <v>20300</v>
      </c>
      <c r="D84" s="10">
        <v>0</v>
      </c>
      <c r="E84" s="10">
        <v>0</v>
      </c>
    </row>
    <row r="85" spans="1:5" ht="124.2" customHeight="1" x14ac:dyDescent="0.3">
      <c r="A85" s="15" t="s">
        <v>78</v>
      </c>
      <c r="B85" s="27" t="s">
        <v>79</v>
      </c>
      <c r="C85" s="9">
        <v>178779.13</v>
      </c>
      <c r="D85" s="10">
        <v>0</v>
      </c>
      <c r="E85" s="10">
        <v>0</v>
      </c>
    </row>
    <row r="86" spans="1:5" ht="171.6" x14ac:dyDescent="0.3">
      <c r="A86" s="31" t="s">
        <v>80</v>
      </c>
      <c r="B86" s="32" t="s">
        <v>81</v>
      </c>
      <c r="C86" s="33">
        <v>67088000</v>
      </c>
      <c r="D86" s="34">
        <v>70034241.709999993</v>
      </c>
      <c r="E86" s="34">
        <v>70034241.709999993</v>
      </c>
    </row>
    <row r="87" spans="1:5" ht="171.6" x14ac:dyDescent="0.3">
      <c r="A87" s="15" t="s">
        <v>82</v>
      </c>
      <c r="B87" s="27" t="s">
        <v>83</v>
      </c>
      <c r="C87" s="10">
        <v>43784300</v>
      </c>
      <c r="D87" s="10">
        <v>50010298.090000004</v>
      </c>
      <c r="E87" s="10">
        <v>50010298.090000004</v>
      </c>
    </row>
    <row r="88" spans="1:5" ht="150.6" customHeight="1" x14ac:dyDescent="0.3">
      <c r="A88" s="15" t="s">
        <v>84</v>
      </c>
      <c r="B88" s="27" t="s">
        <v>85</v>
      </c>
      <c r="C88" s="10">
        <v>3097400</v>
      </c>
      <c r="D88" s="10">
        <v>8717000</v>
      </c>
      <c r="E88" s="10">
        <v>8717000</v>
      </c>
    </row>
    <row r="89" spans="1:5" ht="133.94999999999999" customHeight="1" x14ac:dyDescent="0.3">
      <c r="A89" s="15" t="s">
        <v>86</v>
      </c>
      <c r="B89" s="7" t="s">
        <v>87</v>
      </c>
      <c r="C89" s="10">
        <v>2300100</v>
      </c>
      <c r="D89" s="10">
        <v>2302300</v>
      </c>
      <c r="E89" s="10">
        <v>2302300</v>
      </c>
    </row>
    <row r="90" spans="1:5" ht="187.95" customHeight="1" x14ac:dyDescent="0.3">
      <c r="A90" s="15" t="s">
        <v>88</v>
      </c>
      <c r="B90" s="7" t="s">
        <v>89</v>
      </c>
      <c r="C90" s="10">
        <v>468000</v>
      </c>
      <c r="D90" s="10">
        <v>607700</v>
      </c>
      <c r="E90" s="10">
        <v>607700</v>
      </c>
    </row>
    <row r="91" spans="1:5" ht="136.94999999999999" customHeight="1" x14ac:dyDescent="0.3">
      <c r="A91" s="36" t="s">
        <v>90</v>
      </c>
      <c r="B91" s="39" t="s">
        <v>91</v>
      </c>
      <c r="C91" s="38">
        <f>C92+C93</f>
        <v>5315400</v>
      </c>
      <c r="D91" s="38">
        <v>9280100</v>
      </c>
      <c r="E91" s="38">
        <v>5800100</v>
      </c>
    </row>
    <row r="92" spans="1:5" ht="71.400000000000006" customHeight="1" x14ac:dyDescent="0.3">
      <c r="A92" s="15" t="s">
        <v>92</v>
      </c>
      <c r="B92" s="29" t="s">
        <v>93</v>
      </c>
      <c r="C92" s="10">
        <v>2483000</v>
      </c>
      <c r="D92" s="10">
        <v>2647600</v>
      </c>
      <c r="E92" s="10">
        <v>2609500</v>
      </c>
    </row>
    <row r="93" spans="1:5" ht="74.400000000000006" customHeight="1" x14ac:dyDescent="0.3">
      <c r="A93" s="15" t="s">
        <v>94</v>
      </c>
      <c r="B93" s="29" t="s">
        <v>95</v>
      </c>
      <c r="C93" s="10">
        <v>2832400</v>
      </c>
      <c r="D93" s="10">
        <v>6632500</v>
      </c>
      <c r="E93" s="10">
        <v>3190600</v>
      </c>
    </row>
    <row r="94" spans="1:5" ht="119.4" customHeight="1" x14ac:dyDescent="0.3">
      <c r="A94" s="15" t="s">
        <v>96</v>
      </c>
      <c r="B94" s="7" t="s">
        <v>97</v>
      </c>
      <c r="C94" s="10">
        <v>447700</v>
      </c>
      <c r="D94" s="10">
        <v>452700</v>
      </c>
      <c r="E94" s="10">
        <v>467600</v>
      </c>
    </row>
    <row r="95" spans="1:5" ht="140.4" x14ac:dyDescent="0.3">
      <c r="A95" s="15" t="s">
        <v>98</v>
      </c>
      <c r="B95" s="27" t="s">
        <v>99</v>
      </c>
      <c r="C95" s="10">
        <v>7251900</v>
      </c>
      <c r="D95" s="10">
        <v>5712500</v>
      </c>
      <c r="E95" s="10">
        <v>5886300</v>
      </c>
    </row>
    <row r="96" spans="1:5" ht="121.2" customHeight="1" x14ac:dyDescent="0.3">
      <c r="A96" s="15" t="s">
        <v>100</v>
      </c>
      <c r="B96" s="7" t="s">
        <v>101</v>
      </c>
      <c r="C96" s="10">
        <v>1240200</v>
      </c>
      <c r="D96" s="10">
        <v>1250400</v>
      </c>
      <c r="E96" s="10">
        <v>1280100</v>
      </c>
    </row>
    <row r="97" spans="1:5" ht="109.2" x14ac:dyDescent="0.3">
      <c r="A97" s="15" t="s">
        <v>102</v>
      </c>
      <c r="B97" s="27" t="s">
        <v>103</v>
      </c>
      <c r="C97" s="10">
        <v>79900</v>
      </c>
      <c r="D97" s="10">
        <v>79700</v>
      </c>
      <c r="E97" s="10">
        <v>82300</v>
      </c>
    </row>
    <row r="98" spans="1:5" ht="78" x14ac:dyDescent="0.3">
      <c r="A98" s="15" t="s">
        <v>104</v>
      </c>
      <c r="B98" s="7" t="s">
        <v>105</v>
      </c>
      <c r="C98" s="10">
        <v>19000</v>
      </c>
      <c r="D98" s="10">
        <v>20200</v>
      </c>
      <c r="E98" s="10">
        <v>20800</v>
      </c>
    </row>
    <row r="99" spans="1:5" ht="132" customHeight="1" x14ac:dyDescent="0.3">
      <c r="A99" s="15" t="s">
        <v>106</v>
      </c>
      <c r="B99" s="27" t="s">
        <v>107</v>
      </c>
      <c r="C99" s="10">
        <v>601000</v>
      </c>
      <c r="D99" s="10">
        <v>452300</v>
      </c>
      <c r="E99" s="10">
        <v>452300</v>
      </c>
    </row>
    <row r="100" spans="1:5" ht="132" customHeight="1" x14ac:dyDescent="0.3">
      <c r="A100" s="17" t="s">
        <v>144</v>
      </c>
      <c r="B100" s="28" t="s">
        <v>145</v>
      </c>
      <c r="C100" s="12">
        <v>33800</v>
      </c>
      <c r="D100" s="12">
        <v>0</v>
      </c>
      <c r="E100" s="12">
        <v>0</v>
      </c>
    </row>
    <row r="101" spans="1:5" ht="73.95" customHeight="1" x14ac:dyDescent="0.3">
      <c r="A101" s="17" t="s">
        <v>179</v>
      </c>
      <c r="B101" s="28" t="s">
        <v>180</v>
      </c>
      <c r="C101" s="12">
        <v>0</v>
      </c>
      <c r="D101" s="12">
        <v>47100</v>
      </c>
      <c r="E101" s="12">
        <v>53100</v>
      </c>
    </row>
    <row r="102" spans="1:5" ht="31.2" customHeight="1" x14ac:dyDescent="0.3">
      <c r="A102" s="55" t="s">
        <v>183</v>
      </c>
      <c r="B102" s="56" t="s">
        <v>184</v>
      </c>
      <c r="C102" s="57">
        <f>C104+C103</f>
        <v>6181600</v>
      </c>
      <c r="D102" s="57">
        <f t="shared" ref="D102:E102" si="4">D104+D103</f>
        <v>3300</v>
      </c>
      <c r="E102" s="57">
        <f t="shared" si="4"/>
        <v>3300</v>
      </c>
    </row>
    <row r="103" spans="1:5" ht="96" customHeight="1" x14ac:dyDescent="0.3">
      <c r="A103" s="17" t="s">
        <v>182</v>
      </c>
      <c r="B103" s="47" t="s">
        <v>173</v>
      </c>
      <c r="C103" s="33">
        <v>6181600</v>
      </c>
      <c r="D103" s="12">
        <v>0</v>
      </c>
      <c r="E103" s="12">
        <v>0</v>
      </c>
    </row>
    <row r="104" spans="1:5" ht="73.95" customHeight="1" x14ac:dyDescent="0.3">
      <c r="A104" s="17" t="s">
        <v>185</v>
      </c>
      <c r="B104" s="28" t="s">
        <v>181</v>
      </c>
      <c r="C104" s="12">
        <v>0</v>
      </c>
      <c r="D104" s="12">
        <v>3300</v>
      </c>
      <c r="E104" s="12">
        <v>3300</v>
      </c>
    </row>
    <row r="105" spans="1:5" ht="28.95" customHeight="1" x14ac:dyDescent="0.3">
      <c r="A105" s="22"/>
      <c r="B105" s="23" t="s">
        <v>108</v>
      </c>
      <c r="C105" s="24">
        <f>C19+C22+C56+C102</f>
        <v>407039880.37</v>
      </c>
      <c r="D105" s="24">
        <f>D19+D22+D56+D102</f>
        <v>287992449.98000002</v>
      </c>
      <c r="E105" s="24">
        <f>E19+E22+E56+E102</f>
        <v>251384839.80000001</v>
      </c>
    </row>
  </sheetData>
  <mergeCells count="4">
    <mergeCell ref="D7:F7"/>
    <mergeCell ref="A15:E15"/>
    <mergeCell ref="A16:E16"/>
    <mergeCell ref="I21:J21"/>
  </mergeCells>
  <printOptions horizontalCentered="1"/>
  <pageMargins left="0.78740157480314965" right="0.19685039370078741" top="0.19685039370078741" bottom="0.19685039370078741" header="0.11811023622047245" footer="0.11811023622047245"/>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ФУ администрации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cp:lastModifiedBy>Доронина Ю.М.</cp:lastModifiedBy>
  <cp:lastPrinted>2014-12-22T05:23:09Z</cp:lastPrinted>
  <dcterms:created xsi:type="dcterms:W3CDTF">2013-11-14T05:55:33Z</dcterms:created>
  <dcterms:modified xsi:type="dcterms:W3CDTF">2014-12-22T06:00:59Z</dcterms:modified>
</cp:coreProperties>
</file>